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D4445F36-002D-4EA4-84AC-58C52D47F888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 " sheetId="1" r:id="rId1"/>
    <sheet name="Results by Voting Area" sheetId="2" r:id="rId2"/>
  </sheets>
  <definedNames>
    <definedName name="_xlnm.Print_Area" localSheetId="0">'Results by Polling Place '!$A$1:$I$68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" i="2" l="1"/>
  <c r="I46" i="2" s="1"/>
  <c r="J46" i="2"/>
  <c r="H46" i="2"/>
  <c r="G46" i="2"/>
  <c r="F46" i="2"/>
  <c r="E46" i="2"/>
  <c r="D46" i="2"/>
  <c r="C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F3" i="2"/>
  <c r="E3" i="2"/>
  <c r="D3" i="2"/>
  <c r="C3" i="2"/>
  <c r="I11" i="1"/>
  <c r="I5" i="1"/>
  <c r="I18" i="1"/>
  <c r="I6" i="1"/>
  <c r="I7" i="1"/>
  <c r="I8" i="1"/>
  <c r="I9" i="1"/>
  <c r="I10" i="1"/>
  <c r="I12" i="1"/>
  <c r="I13" i="1"/>
  <c r="I14" i="1"/>
  <c r="I15" i="1"/>
  <c r="I16" i="1"/>
  <c r="I17" i="1"/>
  <c r="I19" i="1"/>
  <c r="I4" i="1"/>
  <c r="F20" i="1"/>
  <c r="H20" i="1"/>
  <c r="G20" i="1"/>
  <c r="E20" i="1"/>
  <c r="D20" i="1"/>
  <c r="C20" i="1"/>
  <c r="I20" i="1" l="1"/>
</calcChain>
</file>

<file path=xl/sharedStrings.xml><?xml version="1.0" encoding="utf-8"?>
<sst xmlns="http://schemas.openxmlformats.org/spreadsheetml/2006/main" count="41" uniqueCount="30">
  <si>
    <t>Voting Area/Section de vote</t>
  </si>
  <si>
    <t>TOTAL</t>
  </si>
  <si>
    <t>ABSENTEE/HOMEBOUND</t>
  </si>
  <si>
    <t>Polling Place / bureau de scrutin</t>
  </si>
  <si>
    <t>BLOOMFIELD, James
(MLP/PLM)</t>
  </si>
  <si>
    <t>CROSS, Billie
(NDP/NPD)</t>
  </si>
  <si>
    <t>MORLEY-LECOMTE, Janice
(PC)</t>
  </si>
  <si>
    <t>STADLER, Martin J.
(IND.)</t>
  </si>
  <si>
    <t>ÈCOLE CHRISTINE LESPÉRANCE</t>
  </si>
  <si>
    <t>H.S. PAUL SCHOOL</t>
  </si>
  <si>
    <t>HIGHBURY SCHOOL</t>
  </si>
  <si>
    <t>LA BARRIERE CROSSINGS SCHOOL</t>
  </si>
  <si>
    <t>MARINA DEL REY</t>
  </si>
  <si>
    <t>SAMUEL BURLAND SCHOOL</t>
  </si>
  <si>
    <t>ST. NORBERT COMMUNITY CENTRE</t>
  </si>
  <si>
    <t>THE REDEEMED CHRISTIAN CHURCH OF GOD</t>
  </si>
  <si>
    <t>IMVS-01 BEHAVOURIAL HEALTH FOUNDATION, ST. NORBERT PERSONAL CARE HOME</t>
  </si>
  <si>
    <t>BALLOTS CAST OUTSIDE OF ELECTORAL DIVISION - ADVANCE</t>
  </si>
  <si>
    <t>BALLOTS CAST OUTSIDE OF ELECTORAL DIVISION - INSTITUTIONAL</t>
  </si>
  <si>
    <t>ÈCOLE CHRISTINE LESPÉRANCE - BallotBox #2</t>
  </si>
  <si>
    <t>SAMUEL BURLAND SCHOOL - BallotBox #2</t>
  </si>
  <si>
    <t>ADV-01 LOCAL ELECTION OFFICE - SEINE RIVER</t>
  </si>
  <si>
    <t>ADV-02 MUSTANGS FOOTBALL CLUB</t>
  </si>
  <si>
    <t>Rejected / Rejetés</t>
  </si>
  <si>
    <t>Declined / Refusés</t>
  </si>
  <si>
    <t>Total</t>
  </si>
  <si>
    <t>Final Number of Registered Voters /
Nombre final d’électeurs inscrits</t>
  </si>
  <si>
    <t>SEINE RIVER / RIVIÈRE-SEINE</t>
  </si>
  <si>
    <t>Results by Polling Place / Résultats par centre de scrutin</t>
  </si>
  <si>
    <t>Results by Voting Area / Résultats par section de vote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</si>
</sst>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0"/>
      <color rgb="FFFF0000"/>
      <name val="Calibri"/>
      <family val="2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rgb="FFFFFFFF"/>
      </patternFill>
    </fill>
    <fill>
      <patternFill patternType="solid">
        <fgColor rgb="FFF7D0C0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FEDDC7"/>
        <bgColor indexed="64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rgb="FFFFFFFF"/>
      </patternFill>
    </fill>
    <fill>
      <patternFill patternType="solid">
        <fgColor rgb="FFC8CAE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 readingOrder="1"/>
    </xf>
    <xf numFmtId="164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left" vertical="center" readingOrder="1"/>
    </xf>
    <xf numFmtId="3" fontId="5" fillId="2" borderId="3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/>
    </xf>
    <xf numFmtId="3" fontId="5" fillId="0" borderId="7" xfId="0" applyNumberFormat="1" applyFont="1" applyBorder="1" applyAlignment="1">
      <alignment horizontal="left" vertical="center" wrapText="1" readingOrder="1"/>
    </xf>
    <xf numFmtId="3" fontId="5" fillId="0" borderId="10" xfId="0" applyNumberFormat="1" applyFont="1" applyBorder="1" applyAlignment="1">
      <alignment horizontal="left" vertical="center" wrapText="1" readingOrder="1"/>
    </xf>
    <xf numFmtId="0" fontId="5" fillId="0" borderId="0" xfId="0" applyFont="1" applyAlignment="1">
      <alignment horizontal="center" vertical="center" textRotation="90" wrapText="1" readingOrder="1"/>
    </xf>
    <xf numFmtId="3" fontId="0" fillId="0" borderId="10" xfId="0" applyNumberFormat="1" applyBorder="1" applyAlignment="1">
      <alignment vertical="center"/>
    </xf>
    <xf numFmtId="0" fontId="0" fillId="0" borderId="0" xfId="0" applyAlignment="1">
      <alignment vertical="center"/>
    </xf>
    <xf numFmtId="3" fontId="0" fillId="0" borderId="10" xfId="0" applyNumberFormat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center" vertical="center" wrapText="1" readingOrder="1"/>
    </xf>
    <xf numFmtId="3" fontId="5" fillId="2" borderId="9" xfId="0" applyNumberFormat="1" applyFont="1" applyFill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left" vertical="center" wrapText="1" readingOrder="1"/>
    </xf>
    <xf numFmtId="0" fontId="11" fillId="2" borderId="0" xfId="0" applyFont="1" applyFill="1" applyBorder="1" applyAlignment="1">
      <alignment horizontal="left" vertical="center" wrapText="1" readingOrder="1"/>
    </xf>
    <xf numFmtId="3" fontId="8" fillId="0" borderId="8" xfId="0" applyNumberFormat="1" applyFont="1" applyFill="1" applyBorder="1" applyAlignment="1">
      <alignment horizontal="left" vertical="center"/>
    </xf>
    <xf numFmtId="3" fontId="5" fillId="2" borderId="5" xfId="0" applyNumberFormat="1" applyFont="1" applyFill="1" applyBorder="1" applyAlignment="1">
      <alignment horizontal="left" vertical="center"/>
    </xf>
    <xf numFmtId="3" fontId="5" fillId="2" borderId="1" xfId="0" applyNumberFormat="1" applyFont="1" applyFill="1" applyBorder="1" applyAlignment="1">
      <alignment horizontal="left" vertical="center"/>
    </xf>
    <xf numFmtId="3" fontId="12" fillId="3" borderId="3" xfId="0" applyNumberFormat="1" applyFont="1" applyFill="1" applyBorder="1" applyAlignment="1">
      <alignment horizontal="center" vertical="center"/>
    </xf>
    <xf numFmtId="3" fontId="12" fillId="3" borderId="11" xfId="1" applyNumberFormat="1" applyFont="1" applyFill="1" applyBorder="1" applyAlignment="1">
      <alignment horizontal="left" vertical="center" wrapText="1"/>
    </xf>
    <xf numFmtId="3" fontId="12" fillId="3" borderId="4" xfId="0" applyNumberFormat="1" applyFont="1" applyFill="1" applyBorder="1" applyAlignment="1">
      <alignment horizontal="center" vertical="center"/>
    </xf>
    <xf numFmtId="3" fontId="12" fillId="3" borderId="7" xfId="0" applyNumberFormat="1" applyFont="1" applyFill="1" applyBorder="1" applyAlignment="1">
      <alignment horizontal="left" vertical="center"/>
    </xf>
    <xf numFmtId="3" fontId="12" fillId="3" borderId="10" xfId="0" applyNumberFormat="1" applyFont="1" applyFill="1" applyBorder="1" applyAlignment="1">
      <alignment horizontal="left" vertical="center"/>
    </xf>
    <xf numFmtId="3" fontId="12" fillId="4" borderId="6" xfId="0" applyNumberFormat="1" applyFont="1" applyFill="1" applyBorder="1" applyAlignment="1">
      <alignment horizontal="center" vertical="center"/>
    </xf>
    <xf numFmtId="3" fontId="12" fillId="4" borderId="3" xfId="0" applyNumberFormat="1" applyFont="1" applyFill="1" applyBorder="1" applyAlignment="1">
      <alignment horizontal="center" vertical="center"/>
    </xf>
    <xf numFmtId="3" fontId="5" fillId="5" borderId="10" xfId="0" applyNumberFormat="1" applyFont="1" applyFill="1" applyBorder="1" applyAlignment="1">
      <alignment horizontal="center" vertical="center" wrapText="1"/>
    </xf>
    <xf numFmtId="3" fontId="3" fillId="6" borderId="3" xfId="0" applyNumberFormat="1" applyFont="1" applyFill="1" applyBorder="1" applyAlignment="1">
      <alignment horizontal="center" vertical="center"/>
    </xf>
    <xf numFmtId="3" fontId="12" fillId="7" borderId="4" xfId="0" applyNumberFormat="1" applyFont="1" applyFill="1" applyBorder="1" applyAlignment="1">
      <alignment horizontal="center" vertical="center"/>
    </xf>
    <xf numFmtId="3" fontId="12" fillId="7" borderId="3" xfId="0" applyNumberFormat="1" applyFont="1" applyFill="1" applyBorder="1" applyAlignment="1">
      <alignment horizontal="center" vertical="center"/>
    </xf>
    <xf numFmtId="3" fontId="5" fillId="8" borderId="3" xfId="0" applyNumberFormat="1" applyFont="1" applyFill="1" applyBorder="1" applyAlignment="1">
      <alignment horizontal="center" vertical="center" wrapText="1"/>
    </xf>
    <xf numFmtId="3" fontId="3" fillId="9" borderId="3" xfId="0" applyNumberFormat="1" applyFont="1" applyFill="1" applyBorder="1" applyAlignment="1">
      <alignment horizontal="center" vertical="center"/>
    </xf>
    <xf numFmtId="3" fontId="12" fillId="10" borderId="4" xfId="0" applyNumberFormat="1" applyFont="1" applyFill="1" applyBorder="1" applyAlignment="1">
      <alignment horizontal="center" vertical="center"/>
    </xf>
    <xf numFmtId="3" fontId="12" fillId="10" borderId="3" xfId="0" applyNumberFormat="1" applyFont="1" applyFill="1" applyBorder="1" applyAlignment="1">
      <alignment horizontal="center" vertical="center"/>
    </xf>
    <xf numFmtId="3" fontId="5" fillId="11" borderId="3" xfId="0" applyNumberFormat="1" applyFont="1" applyFill="1" applyBorder="1" applyAlignment="1">
      <alignment horizontal="center" vertical="center" wrapText="1"/>
    </xf>
    <xf numFmtId="3" fontId="3" fillId="12" borderId="3" xfId="0" applyNumberFormat="1" applyFont="1" applyFill="1" applyBorder="1" applyAlignment="1">
      <alignment horizontal="center" vertical="center"/>
    </xf>
    <xf numFmtId="3" fontId="12" fillId="13" borderId="4" xfId="0" applyNumberFormat="1" applyFont="1" applyFill="1" applyBorder="1" applyAlignment="1">
      <alignment horizontal="center" vertical="center"/>
    </xf>
    <xf numFmtId="3" fontId="3" fillId="14" borderId="3" xfId="0" applyNumberFormat="1" applyFont="1" applyFill="1" applyBorder="1" applyAlignment="1">
      <alignment horizontal="center" vertical="center"/>
    </xf>
    <xf numFmtId="3" fontId="12" fillId="13" borderId="3" xfId="0" applyNumberFormat="1" applyFont="1" applyFill="1" applyBorder="1" applyAlignment="1">
      <alignment horizontal="center" vertical="center"/>
    </xf>
    <xf numFmtId="3" fontId="5" fillId="15" borderId="3" xfId="0" applyNumberFormat="1" applyFont="1" applyFill="1" applyBorder="1" applyAlignment="1">
      <alignment horizontal="center" vertical="center" wrapText="1"/>
    </xf>
    <xf numFmtId="3" fontId="12" fillId="4" borderId="11" xfId="0" applyNumberFormat="1" applyFont="1" applyFill="1" applyBorder="1" applyAlignment="1">
      <alignment horizontal="center" vertical="center" textRotation="90" wrapText="1" readingOrder="1"/>
    </xf>
    <xf numFmtId="3" fontId="12" fillId="7" borderId="11" xfId="0" applyNumberFormat="1" applyFont="1" applyFill="1" applyBorder="1" applyAlignment="1">
      <alignment horizontal="center" vertical="center" textRotation="90" wrapText="1" readingOrder="1"/>
    </xf>
    <xf numFmtId="3" fontId="12" fillId="10" borderId="11" xfId="0" applyNumberFormat="1" applyFont="1" applyFill="1" applyBorder="1" applyAlignment="1">
      <alignment horizontal="center" vertical="center" textRotation="90" wrapText="1" readingOrder="1"/>
    </xf>
    <xf numFmtId="3" fontId="12" fillId="13" borderId="11" xfId="0" applyNumberFormat="1" applyFont="1" applyFill="1" applyBorder="1" applyAlignment="1">
      <alignment horizontal="center" vertical="center" wrapText="1" readingOrder="1"/>
    </xf>
    <xf numFmtId="3" fontId="12" fillId="3" borderId="11" xfId="0" applyNumberFormat="1" applyFont="1" applyFill="1" applyBorder="1" applyAlignment="1">
      <alignment horizontal="center" vertical="center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8CAE6"/>
      <color rgb="FF1E489F"/>
      <color rgb="FFFEDDC7"/>
      <color rgb="FFF26A25"/>
      <color rgb="FFF7D0C0"/>
      <color rgb="FFDE1F26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R68"/>
  <sheetViews>
    <sheetView showGridLines="0" tabSelected="1" zoomScaleNormal="100" workbookViewId="0">
      <selection activeCell="K1" sqref="K1"/>
    </sheetView>
  </sheetViews>
  <sheetFormatPr defaultColWidth="9.140625" defaultRowHeight="12.75" x14ac:dyDescent="0.25"/>
  <cols>
    <col min="1" max="1" width="9.140625" style="1"/>
    <col min="2" max="2" width="35.140625" style="1" customWidth="1"/>
    <col min="3" max="3" width="9.5703125" style="1" bestFit="1" customWidth="1"/>
    <col min="4" max="6" width="9.140625" style="1"/>
    <col min="7" max="9" width="12.7109375" style="1" customWidth="1"/>
    <col min="10" max="10" width="10.5703125" style="1" customWidth="1"/>
    <col min="11" max="16384" width="9.140625" style="1"/>
  </cols>
  <sheetData>
    <row r="1" spans="1:18" ht="26.25" x14ac:dyDescent="0.25">
      <c r="A1" s="25" t="s">
        <v>27</v>
      </c>
      <c r="B1" s="26"/>
      <c r="C1" s="26"/>
      <c r="D1" s="26"/>
      <c r="E1" s="26"/>
      <c r="F1" s="26"/>
      <c r="G1" s="26"/>
      <c r="H1" s="26"/>
      <c r="I1" s="26"/>
      <c r="J1" s="2"/>
    </row>
    <row r="2" spans="1:18" ht="18.75" x14ac:dyDescent="0.25">
      <c r="A2" s="27" t="s">
        <v>28</v>
      </c>
      <c r="B2" s="27"/>
      <c r="C2" s="27"/>
      <c r="D2" s="27"/>
      <c r="E2" s="27"/>
      <c r="F2" s="27"/>
      <c r="G2" s="27"/>
      <c r="H2" s="27"/>
      <c r="I2" s="27"/>
      <c r="J2" s="19"/>
    </row>
    <row r="3" spans="1:18" ht="120.75" customHeight="1" x14ac:dyDescent="0.25">
      <c r="A3" s="33" t="s">
        <v>3</v>
      </c>
      <c r="B3" s="34"/>
      <c r="C3" s="51" t="s">
        <v>4</v>
      </c>
      <c r="D3" s="52" t="s">
        <v>5</v>
      </c>
      <c r="E3" s="53" t="s">
        <v>6</v>
      </c>
      <c r="F3" s="54" t="s">
        <v>7</v>
      </c>
      <c r="G3" s="55" t="s">
        <v>23</v>
      </c>
      <c r="H3" s="55" t="s">
        <v>24</v>
      </c>
      <c r="I3" s="55" t="s">
        <v>25</v>
      </c>
      <c r="J3" s="15"/>
    </row>
    <row r="4" spans="1:18" ht="16.5" customHeight="1" x14ac:dyDescent="0.25">
      <c r="A4" s="10" t="s">
        <v>8</v>
      </c>
      <c r="B4" s="16"/>
      <c r="C4" s="37">
        <v>55</v>
      </c>
      <c r="D4" s="41">
        <v>381</v>
      </c>
      <c r="E4" s="45">
        <v>329</v>
      </c>
      <c r="F4" s="50">
        <v>12</v>
      </c>
      <c r="G4" s="11">
        <v>0</v>
      </c>
      <c r="H4" s="11">
        <v>1</v>
      </c>
      <c r="I4" s="11">
        <f>SUM(C4:H4)</f>
        <v>778</v>
      </c>
      <c r="J4" s="6"/>
      <c r="L4" s="4"/>
      <c r="M4" s="17"/>
      <c r="N4" s="4"/>
      <c r="O4" s="4"/>
      <c r="P4" s="4"/>
      <c r="Q4" s="4"/>
      <c r="R4" s="4"/>
    </row>
    <row r="5" spans="1:18" ht="16.5" customHeight="1" x14ac:dyDescent="0.25">
      <c r="A5" s="10" t="s">
        <v>19</v>
      </c>
      <c r="B5" s="16"/>
      <c r="C5" s="37">
        <v>41</v>
      </c>
      <c r="D5" s="41">
        <v>291</v>
      </c>
      <c r="E5" s="45">
        <v>227</v>
      </c>
      <c r="F5" s="50">
        <v>10</v>
      </c>
      <c r="G5" s="11">
        <v>0</v>
      </c>
      <c r="H5" s="11">
        <v>1</v>
      </c>
      <c r="I5" s="11">
        <f>SUM(C5:H5)</f>
        <v>570</v>
      </c>
      <c r="J5" s="6"/>
      <c r="L5" s="4"/>
      <c r="M5" s="17"/>
      <c r="N5" s="4"/>
      <c r="O5" s="4"/>
      <c r="P5" s="4"/>
      <c r="Q5" s="4"/>
      <c r="R5" s="4"/>
    </row>
    <row r="6" spans="1:18" ht="15" customHeight="1" x14ac:dyDescent="0.25">
      <c r="A6" s="10" t="s">
        <v>9</v>
      </c>
      <c r="B6" s="16"/>
      <c r="C6" s="37">
        <v>64</v>
      </c>
      <c r="D6" s="41">
        <v>306</v>
      </c>
      <c r="E6" s="45">
        <v>241</v>
      </c>
      <c r="F6" s="50">
        <v>8</v>
      </c>
      <c r="G6" s="11">
        <v>1</v>
      </c>
      <c r="H6" s="11">
        <v>2</v>
      </c>
      <c r="I6" s="11">
        <f t="shared" ref="I6:I19" si="0">SUM(C6:H6)</f>
        <v>622</v>
      </c>
      <c r="J6" s="6"/>
      <c r="M6" s="17"/>
    </row>
    <row r="7" spans="1:18" ht="15" customHeight="1" x14ac:dyDescent="0.25">
      <c r="A7" s="10" t="s">
        <v>10</v>
      </c>
      <c r="B7" s="16"/>
      <c r="C7" s="37">
        <v>61</v>
      </c>
      <c r="D7" s="41">
        <v>356</v>
      </c>
      <c r="E7" s="45">
        <v>271</v>
      </c>
      <c r="F7" s="50">
        <v>12</v>
      </c>
      <c r="G7" s="11">
        <v>1</v>
      </c>
      <c r="H7" s="11">
        <v>2</v>
      </c>
      <c r="I7" s="11">
        <f t="shared" si="0"/>
        <v>703</v>
      </c>
      <c r="J7" s="6"/>
      <c r="M7" s="17"/>
    </row>
    <row r="8" spans="1:18" ht="15" customHeight="1" x14ac:dyDescent="0.25">
      <c r="A8" s="10" t="s">
        <v>11</v>
      </c>
      <c r="B8" s="16"/>
      <c r="C8" s="37">
        <v>50</v>
      </c>
      <c r="D8" s="41">
        <v>300</v>
      </c>
      <c r="E8" s="45">
        <v>255</v>
      </c>
      <c r="F8" s="50">
        <v>15</v>
      </c>
      <c r="G8" s="11">
        <v>0</v>
      </c>
      <c r="H8" s="11">
        <v>1</v>
      </c>
      <c r="I8" s="11">
        <f t="shared" si="0"/>
        <v>621</v>
      </c>
      <c r="J8" s="6"/>
      <c r="M8" s="17"/>
    </row>
    <row r="9" spans="1:18" ht="15" customHeight="1" x14ac:dyDescent="0.25">
      <c r="A9" s="10" t="s">
        <v>12</v>
      </c>
      <c r="B9" s="16"/>
      <c r="C9" s="37">
        <v>8</v>
      </c>
      <c r="D9" s="41">
        <v>17</v>
      </c>
      <c r="E9" s="45">
        <v>25</v>
      </c>
      <c r="F9" s="50">
        <v>2</v>
      </c>
      <c r="G9" s="11">
        <v>0</v>
      </c>
      <c r="H9" s="11">
        <v>0</v>
      </c>
      <c r="I9" s="11">
        <f t="shared" si="0"/>
        <v>52</v>
      </c>
      <c r="J9" s="6"/>
      <c r="M9" s="17"/>
    </row>
    <row r="10" spans="1:18" ht="15" customHeight="1" x14ac:dyDescent="0.25">
      <c r="A10" s="10" t="s">
        <v>13</v>
      </c>
      <c r="B10" s="16"/>
      <c r="C10" s="37">
        <v>42</v>
      </c>
      <c r="D10" s="41">
        <v>318</v>
      </c>
      <c r="E10" s="45">
        <v>252</v>
      </c>
      <c r="F10" s="50">
        <v>9</v>
      </c>
      <c r="G10" s="11">
        <v>0</v>
      </c>
      <c r="H10" s="11">
        <v>0</v>
      </c>
      <c r="I10" s="11">
        <f t="shared" si="0"/>
        <v>621</v>
      </c>
      <c r="J10" s="6"/>
      <c r="M10" s="17"/>
    </row>
    <row r="11" spans="1:18" ht="15" customHeight="1" x14ac:dyDescent="0.25">
      <c r="A11" s="10" t="s">
        <v>20</v>
      </c>
      <c r="B11" s="16"/>
      <c r="C11" s="37">
        <v>40</v>
      </c>
      <c r="D11" s="41">
        <v>235</v>
      </c>
      <c r="E11" s="45">
        <v>184</v>
      </c>
      <c r="F11" s="50">
        <v>8</v>
      </c>
      <c r="G11" s="11">
        <v>0</v>
      </c>
      <c r="H11" s="11">
        <v>3</v>
      </c>
      <c r="I11" s="11">
        <f t="shared" si="0"/>
        <v>470</v>
      </c>
      <c r="J11" s="6"/>
      <c r="M11" s="17"/>
    </row>
    <row r="12" spans="1:18" ht="15" customHeight="1" x14ac:dyDescent="0.25">
      <c r="A12" s="10" t="s">
        <v>14</v>
      </c>
      <c r="B12" s="16"/>
      <c r="C12" s="37">
        <v>99</v>
      </c>
      <c r="D12" s="41">
        <v>397</v>
      </c>
      <c r="E12" s="45">
        <v>300</v>
      </c>
      <c r="F12" s="50">
        <v>14</v>
      </c>
      <c r="G12" s="11">
        <v>1</v>
      </c>
      <c r="H12" s="11">
        <v>3</v>
      </c>
      <c r="I12" s="11">
        <f t="shared" si="0"/>
        <v>814</v>
      </c>
      <c r="J12" s="6"/>
      <c r="M12" s="17"/>
    </row>
    <row r="13" spans="1:18" ht="15" customHeight="1" x14ac:dyDescent="0.25">
      <c r="A13" s="10" t="s">
        <v>15</v>
      </c>
      <c r="B13" s="16"/>
      <c r="C13" s="37">
        <v>25</v>
      </c>
      <c r="D13" s="41">
        <v>90</v>
      </c>
      <c r="E13" s="45">
        <v>154</v>
      </c>
      <c r="F13" s="50">
        <v>3</v>
      </c>
      <c r="G13" s="11">
        <v>0</v>
      </c>
      <c r="H13" s="11">
        <v>2</v>
      </c>
      <c r="I13" s="11">
        <f t="shared" si="0"/>
        <v>274</v>
      </c>
      <c r="J13" s="6"/>
      <c r="M13" s="17"/>
    </row>
    <row r="14" spans="1:18" ht="23.25" customHeight="1" x14ac:dyDescent="0.25">
      <c r="A14" s="13" t="s">
        <v>16</v>
      </c>
      <c r="B14" s="14"/>
      <c r="C14" s="37">
        <v>6</v>
      </c>
      <c r="D14" s="41">
        <v>38</v>
      </c>
      <c r="E14" s="45">
        <v>4</v>
      </c>
      <c r="F14" s="50">
        <v>5</v>
      </c>
      <c r="G14" s="11">
        <v>0</v>
      </c>
      <c r="H14" s="11">
        <v>0</v>
      </c>
      <c r="I14" s="11">
        <f t="shared" si="0"/>
        <v>53</v>
      </c>
      <c r="J14" s="6"/>
      <c r="M14" s="17"/>
    </row>
    <row r="15" spans="1:18" ht="15" customHeight="1" x14ac:dyDescent="0.25">
      <c r="A15" s="10" t="s">
        <v>21</v>
      </c>
      <c r="B15" s="16"/>
      <c r="C15" s="37">
        <v>94</v>
      </c>
      <c r="D15" s="41">
        <v>651</v>
      </c>
      <c r="E15" s="45">
        <v>394</v>
      </c>
      <c r="F15" s="50">
        <v>9</v>
      </c>
      <c r="G15" s="11">
        <v>0</v>
      </c>
      <c r="H15" s="11">
        <v>2</v>
      </c>
      <c r="I15" s="11">
        <f t="shared" si="0"/>
        <v>1150</v>
      </c>
      <c r="J15" s="6"/>
      <c r="M15" s="17"/>
    </row>
    <row r="16" spans="1:18" ht="15" customHeight="1" x14ac:dyDescent="0.25">
      <c r="A16" s="10" t="s">
        <v>22</v>
      </c>
      <c r="B16" s="16"/>
      <c r="C16" s="37">
        <v>114</v>
      </c>
      <c r="D16" s="41">
        <v>830</v>
      </c>
      <c r="E16" s="45">
        <v>643</v>
      </c>
      <c r="F16" s="50">
        <v>8</v>
      </c>
      <c r="G16" s="11">
        <v>0</v>
      </c>
      <c r="H16" s="11">
        <v>2</v>
      </c>
      <c r="I16" s="11">
        <f t="shared" si="0"/>
        <v>1597</v>
      </c>
      <c r="J16" s="6"/>
      <c r="M16" s="17"/>
    </row>
    <row r="17" spans="1:14" ht="15" x14ac:dyDescent="0.25">
      <c r="A17" s="10" t="s">
        <v>2</v>
      </c>
      <c r="B17" s="16"/>
      <c r="C17" s="37">
        <v>5</v>
      </c>
      <c r="D17" s="41">
        <v>20</v>
      </c>
      <c r="E17" s="45">
        <v>15</v>
      </c>
      <c r="F17" s="50">
        <v>0</v>
      </c>
      <c r="G17" s="11">
        <v>1</v>
      </c>
      <c r="H17" s="11">
        <v>0</v>
      </c>
      <c r="I17" s="11">
        <f t="shared" si="0"/>
        <v>41</v>
      </c>
      <c r="J17" s="4"/>
    </row>
    <row r="18" spans="1:14" ht="28.5" customHeight="1" x14ac:dyDescent="0.25">
      <c r="A18" s="13" t="s">
        <v>17</v>
      </c>
      <c r="B18" s="18"/>
      <c r="C18" s="37">
        <v>142</v>
      </c>
      <c r="D18" s="41">
        <v>1145</v>
      </c>
      <c r="E18" s="45">
        <v>676</v>
      </c>
      <c r="F18" s="50">
        <v>16</v>
      </c>
      <c r="G18" s="11">
        <v>3</v>
      </c>
      <c r="H18" s="11">
        <v>11</v>
      </c>
      <c r="I18" s="11">
        <f t="shared" ref="I18" si="1">SUM(C18:H18)</f>
        <v>1993</v>
      </c>
    </row>
    <row r="19" spans="1:14" ht="26.25" customHeight="1" x14ac:dyDescent="0.25">
      <c r="A19" s="13" t="s">
        <v>18</v>
      </c>
      <c r="B19" s="18"/>
      <c r="C19" s="37">
        <v>0</v>
      </c>
      <c r="D19" s="41">
        <v>6</v>
      </c>
      <c r="E19" s="45">
        <v>4</v>
      </c>
      <c r="F19" s="50">
        <v>0</v>
      </c>
      <c r="G19" s="11">
        <v>0</v>
      </c>
      <c r="H19" s="11">
        <v>0</v>
      </c>
      <c r="I19" s="11">
        <f t="shared" si="0"/>
        <v>10</v>
      </c>
    </row>
    <row r="20" spans="1:14" ht="16.5" customHeight="1" x14ac:dyDescent="0.25">
      <c r="A20" s="31" t="s">
        <v>1</v>
      </c>
      <c r="B20" s="31"/>
      <c r="C20" s="36">
        <f t="shared" ref="C20:I20" si="2">SUM(C4:C19)</f>
        <v>846</v>
      </c>
      <c r="D20" s="40">
        <f t="shared" si="2"/>
        <v>5381</v>
      </c>
      <c r="E20" s="44">
        <f t="shared" si="2"/>
        <v>3974</v>
      </c>
      <c r="F20" s="49">
        <f t="shared" si="2"/>
        <v>131</v>
      </c>
      <c r="G20" s="30">
        <f t="shared" si="2"/>
        <v>7</v>
      </c>
      <c r="H20" s="30">
        <f t="shared" si="2"/>
        <v>30</v>
      </c>
      <c r="I20" s="30">
        <f t="shared" si="2"/>
        <v>10369</v>
      </c>
      <c r="J20" s="5"/>
    </row>
    <row r="21" spans="1:14" ht="18.75" x14ac:dyDescent="0.25">
      <c r="J21" s="19"/>
    </row>
    <row r="22" spans="1:14" ht="104.25" customHeight="1" x14ac:dyDescent="0.25">
      <c r="J22" s="15"/>
    </row>
    <row r="23" spans="1:14" ht="18" customHeight="1" x14ac:dyDescent="0.25">
      <c r="J23" s="20"/>
    </row>
    <row r="24" spans="1:14" ht="15" customHeight="1" x14ac:dyDescent="0.25">
      <c r="J24" s="6"/>
    </row>
    <row r="25" spans="1:14" ht="15" customHeight="1" x14ac:dyDescent="0.25">
      <c r="J25" s="6"/>
    </row>
    <row r="26" spans="1:14" ht="15" customHeight="1" x14ac:dyDescent="0.25">
      <c r="J26" s="6"/>
    </row>
    <row r="27" spans="1:14" ht="15" customHeight="1" x14ac:dyDescent="0.25">
      <c r="J27" s="6"/>
      <c r="N27" s="23"/>
    </row>
    <row r="28" spans="1:14" ht="15" customHeight="1" x14ac:dyDescent="0.25">
      <c r="J28" s="6"/>
    </row>
    <row r="29" spans="1:14" ht="15" customHeight="1" x14ac:dyDescent="0.25">
      <c r="J29" s="6"/>
    </row>
    <row r="30" spans="1:14" ht="15" customHeight="1" x14ac:dyDescent="0.25">
      <c r="J30" s="6"/>
    </row>
    <row r="31" spans="1:14" ht="15" customHeight="1" x14ac:dyDescent="0.25">
      <c r="J31" s="6"/>
    </row>
    <row r="32" spans="1:14" ht="15" customHeight="1" x14ac:dyDescent="0.25">
      <c r="J32" s="6"/>
    </row>
    <row r="33" spans="10:10" ht="15" customHeight="1" x14ac:dyDescent="0.25">
      <c r="J33" s="6"/>
    </row>
    <row r="34" spans="10:10" ht="15" customHeight="1" x14ac:dyDescent="0.25">
      <c r="J34" s="6"/>
    </row>
    <row r="35" spans="10:10" ht="15" customHeight="1" x14ac:dyDescent="0.25">
      <c r="J35" s="6"/>
    </row>
    <row r="36" spans="10:10" ht="15" customHeight="1" x14ac:dyDescent="0.25">
      <c r="J36" s="6"/>
    </row>
    <row r="37" spans="10:10" ht="15" customHeight="1" x14ac:dyDescent="0.25">
      <c r="J37" s="6"/>
    </row>
    <row r="38" spans="10:10" ht="15" customHeight="1" x14ac:dyDescent="0.25">
      <c r="J38" s="6"/>
    </row>
    <row r="39" spans="10:10" ht="15" customHeight="1" x14ac:dyDescent="0.25">
      <c r="J39" s="6"/>
    </row>
    <row r="40" spans="10:10" ht="15" customHeight="1" x14ac:dyDescent="0.25">
      <c r="J40" s="6"/>
    </row>
    <row r="41" spans="10:10" ht="15" customHeight="1" x14ac:dyDescent="0.25">
      <c r="J41" s="6"/>
    </row>
    <row r="42" spans="10:10" ht="15" customHeight="1" x14ac:dyDescent="0.25">
      <c r="J42" s="6"/>
    </row>
    <row r="43" spans="10:10" ht="15" customHeight="1" x14ac:dyDescent="0.25">
      <c r="J43" s="6"/>
    </row>
    <row r="44" spans="10:10" ht="15" customHeight="1" x14ac:dyDescent="0.25">
      <c r="J44" s="6"/>
    </row>
    <row r="45" spans="10:10" ht="15" customHeight="1" x14ac:dyDescent="0.25">
      <c r="J45" s="6"/>
    </row>
    <row r="46" spans="10:10" ht="15" customHeight="1" x14ac:dyDescent="0.25">
      <c r="J46" s="6"/>
    </row>
    <row r="47" spans="10:10" ht="15" customHeight="1" x14ac:dyDescent="0.25">
      <c r="J47" s="6"/>
    </row>
    <row r="48" spans="10:10" ht="15" customHeight="1" x14ac:dyDescent="0.25">
      <c r="J48" s="6"/>
    </row>
    <row r="49" spans="10:16" ht="15" customHeight="1" x14ac:dyDescent="0.25">
      <c r="J49" s="6"/>
    </row>
    <row r="50" spans="10:16" ht="15" customHeight="1" x14ac:dyDescent="0.25">
      <c r="J50" s="6"/>
    </row>
    <row r="51" spans="10:16" ht="15" customHeight="1" x14ac:dyDescent="0.25">
      <c r="J51" s="6"/>
    </row>
    <row r="52" spans="10:16" ht="15" customHeight="1" x14ac:dyDescent="0.25">
      <c r="J52" s="6"/>
    </row>
    <row r="53" spans="10:16" ht="15" customHeight="1" x14ac:dyDescent="0.25">
      <c r="J53" s="6"/>
    </row>
    <row r="54" spans="10:16" ht="15" customHeight="1" x14ac:dyDescent="0.25">
      <c r="J54" s="6"/>
    </row>
    <row r="55" spans="10:16" ht="15" customHeight="1" x14ac:dyDescent="0.25">
      <c r="J55" s="6"/>
    </row>
    <row r="56" spans="10:16" ht="15" customHeight="1" x14ac:dyDescent="0.25">
      <c r="J56" s="6"/>
    </row>
    <row r="57" spans="10:16" ht="15" customHeight="1" x14ac:dyDescent="0.25">
      <c r="J57" s="6"/>
    </row>
    <row r="58" spans="10:16" ht="15" customHeight="1" x14ac:dyDescent="0.25">
      <c r="J58" s="6"/>
    </row>
    <row r="59" spans="10:16" ht="15" customHeight="1" x14ac:dyDescent="0.25">
      <c r="J59" s="6"/>
    </row>
    <row r="60" spans="10:16" x14ac:dyDescent="0.25">
      <c r="J60" s="6"/>
    </row>
    <row r="61" spans="10:16" ht="15" customHeight="1" x14ac:dyDescent="0.25">
      <c r="J61" s="4"/>
      <c r="K61" s="3"/>
      <c r="L61" s="7"/>
      <c r="M61" s="4"/>
      <c r="N61" s="3"/>
      <c r="O61" s="3"/>
      <c r="P61" s="8"/>
    </row>
    <row r="62" spans="10:16" ht="15" customHeight="1" x14ac:dyDescent="0.25">
      <c r="J62" s="4"/>
    </row>
    <row r="63" spans="10:16" ht="15" customHeight="1" x14ac:dyDescent="0.25">
      <c r="J63" s="4"/>
    </row>
    <row r="64" spans="10:16" ht="25.5" customHeight="1" x14ac:dyDescent="0.25"/>
    <row r="65" spans="10:15" ht="28.5" customHeight="1" x14ac:dyDescent="0.25"/>
    <row r="66" spans="10:15" ht="15" x14ac:dyDescent="0.25">
      <c r="J66" s="24"/>
    </row>
    <row r="68" spans="10:15" ht="15" x14ac:dyDescent="0.25">
      <c r="N68" s="9"/>
      <c r="O68" s="9"/>
    </row>
  </sheetData>
  <mergeCells count="7">
    <mergeCell ref="A1:I1"/>
    <mergeCell ref="A2:I2"/>
    <mergeCell ref="A3:B3"/>
    <mergeCell ref="A20:B20"/>
    <mergeCell ref="A14:B14"/>
    <mergeCell ref="A18:B18"/>
    <mergeCell ref="A19:B19"/>
  </mergeCells>
  <pageMargins left="0.7" right="0.7" top="0.75" bottom="0.75" header="0.3" footer="0.3"/>
  <pageSetup paperSize="5" scale="75" fitToHeight="0" orientation="portrait" r:id="rId1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AFAA8-CEC6-4CC0-9BDE-814A7FE64D4D}">
  <dimension ref="A1:J46"/>
  <sheetViews>
    <sheetView workbookViewId="0">
      <selection activeCell="L2" sqref="L2"/>
    </sheetView>
  </sheetViews>
  <sheetFormatPr defaultRowHeight="15" x14ac:dyDescent="0.25"/>
  <cols>
    <col min="2" max="2" width="36.5703125" customWidth="1"/>
    <col min="7" max="10" width="12.7109375" customWidth="1"/>
  </cols>
  <sheetData>
    <row r="1" spans="1:10" ht="26.25" x14ac:dyDescent="0.25">
      <c r="A1" s="26" t="s">
        <v>27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8.75" x14ac:dyDescent="0.25">
      <c r="A2" s="27" t="s">
        <v>29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118.5" customHeight="1" x14ac:dyDescent="0.25">
      <c r="A3" s="33" t="s">
        <v>0</v>
      </c>
      <c r="B3" s="34"/>
      <c r="C3" s="51" t="str">
        <f>'Results by Polling Place '!C3</f>
        <v>BLOOMFIELD, James
(MLP/PLM)</v>
      </c>
      <c r="D3" s="52" t="str">
        <f>'Results by Polling Place '!D3</f>
        <v>CROSS, Billie
(NDP/NPD)</v>
      </c>
      <c r="E3" s="53" t="str">
        <f>'Results by Polling Place '!E3</f>
        <v>MORLEY-LECOMTE, Janice
(PC)</v>
      </c>
      <c r="F3" s="54" t="str">
        <f>'Results by Polling Place '!F3</f>
        <v>STADLER, Martin J.
(IND.)</v>
      </c>
      <c r="G3" s="55" t="s">
        <v>23</v>
      </c>
      <c r="H3" s="55" t="s">
        <v>24</v>
      </c>
      <c r="I3" s="55" t="s">
        <v>25</v>
      </c>
      <c r="J3" s="55" t="s">
        <v>26</v>
      </c>
    </row>
    <row r="4" spans="1:10" x14ac:dyDescent="0.25">
      <c r="A4" s="28">
        <v>1</v>
      </c>
      <c r="B4" s="21"/>
      <c r="C4" s="38">
        <v>18</v>
      </c>
      <c r="D4" s="42">
        <v>76</v>
      </c>
      <c r="E4" s="46">
        <v>50</v>
      </c>
      <c r="F4" s="48">
        <v>3</v>
      </c>
      <c r="G4" s="22">
        <v>0</v>
      </c>
      <c r="H4" s="22">
        <v>0</v>
      </c>
      <c r="I4" s="22">
        <f>SUM(C4:H4)</f>
        <v>147</v>
      </c>
      <c r="J4" s="22">
        <v>429</v>
      </c>
    </row>
    <row r="5" spans="1:10" x14ac:dyDescent="0.25">
      <c r="A5" s="29">
        <v>2</v>
      </c>
      <c r="B5" s="12"/>
      <c r="C5" s="38">
        <v>16</v>
      </c>
      <c r="D5" s="42">
        <v>81</v>
      </c>
      <c r="E5" s="46">
        <v>54</v>
      </c>
      <c r="F5" s="48">
        <v>0</v>
      </c>
      <c r="G5" s="22">
        <v>0</v>
      </c>
      <c r="H5" s="22">
        <v>0</v>
      </c>
      <c r="I5" s="22">
        <f>SUM(C5:H5)</f>
        <v>151</v>
      </c>
      <c r="J5" s="22">
        <v>413</v>
      </c>
    </row>
    <row r="6" spans="1:10" x14ac:dyDescent="0.25">
      <c r="A6" s="29">
        <v>3</v>
      </c>
      <c r="B6" s="12"/>
      <c r="C6" s="38">
        <v>19</v>
      </c>
      <c r="D6" s="42">
        <v>82</v>
      </c>
      <c r="E6" s="46">
        <v>64</v>
      </c>
      <c r="F6" s="48">
        <v>2</v>
      </c>
      <c r="G6" s="22">
        <v>1</v>
      </c>
      <c r="H6" s="22">
        <v>1</v>
      </c>
      <c r="I6" s="22">
        <f>SUM(C6:H6)</f>
        <v>169</v>
      </c>
      <c r="J6" s="22">
        <v>450</v>
      </c>
    </row>
    <row r="7" spans="1:10" x14ac:dyDescent="0.25">
      <c r="A7" s="28">
        <v>4</v>
      </c>
      <c r="B7" s="12"/>
      <c r="C7" s="38">
        <v>11</v>
      </c>
      <c r="D7" s="42">
        <v>54</v>
      </c>
      <c r="E7" s="46">
        <v>71</v>
      </c>
      <c r="F7" s="48">
        <v>3</v>
      </c>
      <c r="G7" s="22">
        <v>0</v>
      </c>
      <c r="H7" s="22">
        <v>0</v>
      </c>
      <c r="I7" s="22">
        <f>SUM(C7:H7)</f>
        <v>139</v>
      </c>
      <c r="J7" s="22">
        <v>440</v>
      </c>
    </row>
    <row r="8" spans="1:10" x14ac:dyDescent="0.25">
      <c r="A8" s="29">
        <v>5</v>
      </c>
      <c r="B8" s="12"/>
      <c r="C8" s="38">
        <v>6</v>
      </c>
      <c r="D8" s="42">
        <v>50</v>
      </c>
      <c r="E8" s="46">
        <v>34</v>
      </c>
      <c r="F8" s="48">
        <v>1</v>
      </c>
      <c r="G8" s="22">
        <v>0</v>
      </c>
      <c r="H8" s="22">
        <v>1</v>
      </c>
      <c r="I8" s="22">
        <f>SUM(C8:H8)</f>
        <v>92</v>
      </c>
      <c r="J8" s="22">
        <v>404</v>
      </c>
    </row>
    <row r="9" spans="1:10" x14ac:dyDescent="0.25">
      <c r="A9" s="29">
        <v>6</v>
      </c>
      <c r="B9" s="12"/>
      <c r="C9" s="38">
        <v>11</v>
      </c>
      <c r="D9" s="42">
        <v>32</v>
      </c>
      <c r="E9" s="46">
        <v>45</v>
      </c>
      <c r="F9" s="48">
        <v>0</v>
      </c>
      <c r="G9" s="22">
        <v>0</v>
      </c>
      <c r="H9" s="22">
        <v>0</v>
      </c>
      <c r="I9" s="22">
        <f>SUM(C9:H9)</f>
        <v>88</v>
      </c>
      <c r="J9" s="22">
        <v>457</v>
      </c>
    </row>
    <row r="10" spans="1:10" x14ac:dyDescent="0.25">
      <c r="A10" s="28">
        <v>7</v>
      </c>
      <c r="B10" s="12"/>
      <c r="C10" s="38">
        <v>3</v>
      </c>
      <c r="D10" s="42">
        <v>48</v>
      </c>
      <c r="E10" s="46">
        <v>40</v>
      </c>
      <c r="F10" s="48">
        <v>4</v>
      </c>
      <c r="G10" s="22">
        <v>0</v>
      </c>
      <c r="H10" s="22">
        <v>0</v>
      </c>
      <c r="I10" s="22">
        <f>SUM(C10:H10)</f>
        <v>95</v>
      </c>
      <c r="J10" s="22">
        <v>446</v>
      </c>
    </row>
    <row r="11" spans="1:10" x14ac:dyDescent="0.25">
      <c r="A11" s="29">
        <v>8</v>
      </c>
      <c r="B11" s="12"/>
      <c r="C11" s="38">
        <v>11</v>
      </c>
      <c r="D11" s="42">
        <v>64</v>
      </c>
      <c r="E11" s="46">
        <v>63</v>
      </c>
      <c r="F11" s="48">
        <v>1</v>
      </c>
      <c r="G11" s="22">
        <v>0</v>
      </c>
      <c r="H11" s="22">
        <v>2</v>
      </c>
      <c r="I11" s="22">
        <f>SUM(C11:H11)</f>
        <v>141</v>
      </c>
      <c r="J11" s="22">
        <v>393</v>
      </c>
    </row>
    <row r="12" spans="1:10" x14ac:dyDescent="0.25">
      <c r="A12" s="29">
        <v>9</v>
      </c>
      <c r="B12" s="12"/>
      <c r="C12" s="38">
        <v>14</v>
      </c>
      <c r="D12" s="42">
        <v>79</v>
      </c>
      <c r="E12" s="46">
        <v>44</v>
      </c>
      <c r="F12" s="48">
        <v>5</v>
      </c>
      <c r="G12" s="22">
        <v>0</v>
      </c>
      <c r="H12" s="22">
        <v>0</v>
      </c>
      <c r="I12" s="22">
        <f>SUM(C12:H12)</f>
        <v>142</v>
      </c>
      <c r="J12" s="22">
        <v>431</v>
      </c>
    </row>
    <row r="13" spans="1:10" x14ac:dyDescent="0.25">
      <c r="A13" s="28">
        <v>10</v>
      </c>
      <c r="B13" s="12"/>
      <c r="C13" s="38">
        <v>10</v>
      </c>
      <c r="D13" s="42">
        <v>49</v>
      </c>
      <c r="E13" s="46">
        <v>43</v>
      </c>
      <c r="F13" s="48">
        <v>2</v>
      </c>
      <c r="G13" s="22">
        <v>0</v>
      </c>
      <c r="H13" s="22">
        <v>1</v>
      </c>
      <c r="I13" s="22">
        <f>SUM(C13:H13)</f>
        <v>105</v>
      </c>
      <c r="J13" s="22">
        <v>423</v>
      </c>
    </row>
    <row r="14" spans="1:10" x14ac:dyDescent="0.25">
      <c r="A14" s="29">
        <v>11</v>
      </c>
      <c r="B14" s="12"/>
      <c r="C14" s="38">
        <v>11</v>
      </c>
      <c r="D14" s="42">
        <v>96</v>
      </c>
      <c r="E14" s="46">
        <v>67</v>
      </c>
      <c r="F14" s="48">
        <v>5</v>
      </c>
      <c r="G14" s="22">
        <v>0</v>
      </c>
      <c r="H14" s="22">
        <v>1</v>
      </c>
      <c r="I14" s="22">
        <f>SUM(C14:H14)</f>
        <v>180</v>
      </c>
      <c r="J14" s="22">
        <v>469</v>
      </c>
    </row>
    <row r="15" spans="1:10" x14ac:dyDescent="0.25">
      <c r="A15" s="29">
        <v>12</v>
      </c>
      <c r="B15" s="12"/>
      <c r="C15" s="38">
        <v>17</v>
      </c>
      <c r="D15" s="42">
        <v>93</v>
      </c>
      <c r="E15" s="46">
        <v>53</v>
      </c>
      <c r="F15" s="48">
        <v>5</v>
      </c>
      <c r="G15" s="22">
        <v>0</v>
      </c>
      <c r="H15" s="22">
        <v>0</v>
      </c>
      <c r="I15" s="22">
        <f>SUM(C15:H15)</f>
        <v>168</v>
      </c>
      <c r="J15" s="22">
        <v>465</v>
      </c>
    </row>
    <row r="16" spans="1:10" x14ac:dyDescent="0.25">
      <c r="A16" s="28">
        <v>13</v>
      </c>
      <c r="B16" s="12"/>
      <c r="C16" s="38">
        <v>11</v>
      </c>
      <c r="D16" s="42">
        <v>69</v>
      </c>
      <c r="E16" s="46">
        <v>89</v>
      </c>
      <c r="F16" s="48">
        <v>1</v>
      </c>
      <c r="G16" s="22">
        <v>0</v>
      </c>
      <c r="H16" s="22">
        <v>0</v>
      </c>
      <c r="I16" s="22">
        <f>SUM(C16:H16)</f>
        <v>170</v>
      </c>
      <c r="J16" s="22">
        <v>515</v>
      </c>
    </row>
    <row r="17" spans="1:10" x14ac:dyDescent="0.25">
      <c r="A17" s="29">
        <v>14</v>
      </c>
      <c r="B17" s="12"/>
      <c r="C17" s="38">
        <v>17</v>
      </c>
      <c r="D17" s="42">
        <v>93</v>
      </c>
      <c r="E17" s="46">
        <v>61</v>
      </c>
      <c r="F17" s="48">
        <v>3</v>
      </c>
      <c r="G17" s="22">
        <v>0</v>
      </c>
      <c r="H17" s="22">
        <v>0</v>
      </c>
      <c r="I17" s="22">
        <f>SUM(C17:H17)</f>
        <v>174</v>
      </c>
      <c r="J17" s="22">
        <v>486</v>
      </c>
    </row>
    <row r="18" spans="1:10" x14ac:dyDescent="0.25">
      <c r="A18" s="29">
        <v>15</v>
      </c>
      <c r="B18" s="12"/>
      <c r="C18" s="38">
        <v>16</v>
      </c>
      <c r="D18" s="42">
        <v>90</v>
      </c>
      <c r="E18" s="46">
        <v>75</v>
      </c>
      <c r="F18" s="48">
        <v>1</v>
      </c>
      <c r="G18" s="22">
        <v>0</v>
      </c>
      <c r="H18" s="22">
        <v>0</v>
      </c>
      <c r="I18" s="22">
        <f>SUM(C18:H18)</f>
        <v>182</v>
      </c>
      <c r="J18" s="22">
        <v>432</v>
      </c>
    </row>
    <row r="19" spans="1:10" x14ac:dyDescent="0.25">
      <c r="A19" s="28">
        <v>16</v>
      </c>
      <c r="B19" s="12"/>
      <c r="C19" s="38">
        <v>5</v>
      </c>
      <c r="D19" s="42">
        <v>47</v>
      </c>
      <c r="E19" s="46">
        <v>44</v>
      </c>
      <c r="F19" s="48">
        <v>1</v>
      </c>
      <c r="G19" s="22">
        <v>0</v>
      </c>
      <c r="H19" s="22">
        <v>0</v>
      </c>
      <c r="I19" s="22">
        <f>SUM(C19:H19)</f>
        <v>97</v>
      </c>
      <c r="J19" s="22">
        <v>530</v>
      </c>
    </row>
    <row r="20" spans="1:10" x14ac:dyDescent="0.25">
      <c r="A20" s="29">
        <v>17</v>
      </c>
      <c r="B20" s="12"/>
      <c r="C20" s="38">
        <v>7</v>
      </c>
      <c r="D20" s="42">
        <v>47</v>
      </c>
      <c r="E20" s="46">
        <v>33</v>
      </c>
      <c r="F20" s="48">
        <v>3</v>
      </c>
      <c r="G20" s="22">
        <v>0</v>
      </c>
      <c r="H20" s="22">
        <v>0</v>
      </c>
      <c r="I20" s="22">
        <f>SUM(C20:H20)</f>
        <v>90</v>
      </c>
      <c r="J20" s="22">
        <v>414</v>
      </c>
    </row>
    <row r="21" spans="1:10" x14ac:dyDescent="0.25">
      <c r="A21" s="29">
        <v>18</v>
      </c>
      <c r="B21" s="12"/>
      <c r="C21" s="38">
        <v>4</v>
      </c>
      <c r="D21" s="42">
        <v>54</v>
      </c>
      <c r="E21" s="46">
        <v>23</v>
      </c>
      <c r="F21" s="48">
        <v>1</v>
      </c>
      <c r="G21" s="22">
        <v>0</v>
      </c>
      <c r="H21" s="22">
        <v>1</v>
      </c>
      <c r="I21" s="22">
        <f>SUM(C21:H21)</f>
        <v>83</v>
      </c>
      <c r="J21" s="22">
        <v>440</v>
      </c>
    </row>
    <row r="22" spans="1:10" x14ac:dyDescent="0.25">
      <c r="A22" s="28">
        <v>19</v>
      </c>
      <c r="B22" s="12"/>
      <c r="C22" s="38">
        <v>8</v>
      </c>
      <c r="D22" s="42">
        <v>57</v>
      </c>
      <c r="E22" s="46">
        <v>43</v>
      </c>
      <c r="F22" s="48">
        <v>1</v>
      </c>
      <c r="G22" s="22">
        <v>0</v>
      </c>
      <c r="H22" s="22">
        <v>0</v>
      </c>
      <c r="I22" s="22">
        <f>SUM(C22:H22)</f>
        <v>109</v>
      </c>
      <c r="J22" s="22">
        <v>533</v>
      </c>
    </row>
    <row r="23" spans="1:10" x14ac:dyDescent="0.25">
      <c r="A23" s="29">
        <v>20</v>
      </c>
      <c r="B23" s="12"/>
      <c r="C23" s="38">
        <v>7</v>
      </c>
      <c r="D23" s="42">
        <v>54</v>
      </c>
      <c r="E23" s="46">
        <v>40</v>
      </c>
      <c r="F23" s="48">
        <v>0</v>
      </c>
      <c r="G23" s="22">
        <v>0</v>
      </c>
      <c r="H23" s="22">
        <v>0</v>
      </c>
      <c r="I23" s="22">
        <f>SUM(C23:H23)</f>
        <v>101</v>
      </c>
      <c r="J23" s="22">
        <v>527</v>
      </c>
    </row>
    <row r="24" spans="1:10" x14ac:dyDescent="0.25">
      <c r="A24" s="29">
        <v>21</v>
      </c>
      <c r="B24" s="12"/>
      <c r="C24" s="38">
        <v>18</v>
      </c>
      <c r="D24" s="42">
        <v>106</v>
      </c>
      <c r="E24" s="46">
        <v>76</v>
      </c>
      <c r="F24" s="48">
        <v>4</v>
      </c>
      <c r="G24" s="22">
        <v>1</v>
      </c>
      <c r="H24" s="22">
        <v>0</v>
      </c>
      <c r="I24" s="22">
        <f>SUM(C24:H24)</f>
        <v>205</v>
      </c>
      <c r="J24" s="22">
        <v>512</v>
      </c>
    </row>
    <row r="25" spans="1:10" x14ac:dyDescent="0.25">
      <c r="A25" s="28">
        <v>22</v>
      </c>
      <c r="B25" s="12"/>
      <c r="C25" s="38">
        <v>10</v>
      </c>
      <c r="D25" s="42">
        <v>79</v>
      </c>
      <c r="E25" s="46">
        <v>64</v>
      </c>
      <c r="F25" s="48">
        <v>1</v>
      </c>
      <c r="G25" s="22">
        <v>0</v>
      </c>
      <c r="H25" s="22">
        <v>1</v>
      </c>
      <c r="I25" s="22">
        <f>SUM(C25:H25)</f>
        <v>155</v>
      </c>
      <c r="J25" s="22">
        <v>465</v>
      </c>
    </row>
    <row r="26" spans="1:10" x14ac:dyDescent="0.25">
      <c r="A26" s="29">
        <v>23</v>
      </c>
      <c r="B26" s="12"/>
      <c r="C26" s="38">
        <v>7</v>
      </c>
      <c r="D26" s="42">
        <v>83</v>
      </c>
      <c r="E26" s="46">
        <v>74</v>
      </c>
      <c r="F26" s="48">
        <v>0</v>
      </c>
      <c r="G26" s="22">
        <v>0</v>
      </c>
      <c r="H26" s="22">
        <v>0</v>
      </c>
      <c r="I26" s="22">
        <f>SUM(C26:H26)</f>
        <v>164</v>
      </c>
      <c r="J26" s="22">
        <v>522</v>
      </c>
    </row>
    <row r="27" spans="1:10" x14ac:dyDescent="0.25">
      <c r="A27" s="29">
        <v>24</v>
      </c>
      <c r="B27" s="12"/>
      <c r="C27" s="38">
        <v>13</v>
      </c>
      <c r="D27" s="42">
        <v>58</v>
      </c>
      <c r="E27" s="46">
        <v>99</v>
      </c>
      <c r="F27" s="48">
        <v>1</v>
      </c>
      <c r="G27" s="22">
        <v>0</v>
      </c>
      <c r="H27" s="22">
        <v>0</v>
      </c>
      <c r="I27" s="22">
        <f>SUM(C27:H27)</f>
        <v>171</v>
      </c>
      <c r="J27" s="22">
        <v>412</v>
      </c>
    </row>
    <row r="28" spans="1:10" x14ac:dyDescent="0.25">
      <c r="A28" s="28">
        <v>25</v>
      </c>
      <c r="B28" s="12"/>
      <c r="C28" s="38">
        <v>6</v>
      </c>
      <c r="D28" s="42">
        <v>16</v>
      </c>
      <c r="E28" s="46">
        <v>36</v>
      </c>
      <c r="F28" s="48">
        <v>2</v>
      </c>
      <c r="G28" s="22">
        <v>0</v>
      </c>
      <c r="H28" s="22">
        <v>1</v>
      </c>
      <c r="I28" s="22">
        <f>SUM(C28:H28)</f>
        <v>61</v>
      </c>
      <c r="J28" s="22">
        <v>347</v>
      </c>
    </row>
    <row r="29" spans="1:10" x14ac:dyDescent="0.25">
      <c r="A29" s="29">
        <v>26</v>
      </c>
      <c r="B29" s="12"/>
      <c r="C29" s="38">
        <v>12</v>
      </c>
      <c r="D29" s="42">
        <v>33</v>
      </c>
      <c r="E29" s="46">
        <v>53</v>
      </c>
      <c r="F29" s="48">
        <v>2</v>
      </c>
      <c r="G29" s="22">
        <v>0</v>
      </c>
      <c r="H29" s="22">
        <v>2</v>
      </c>
      <c r="I29" s="22">
        <f>SUM(C29:H29)</f>
        <v>102</v>
      </c>
      <c r="J29" s="22">
        <v>302</v>
      </c>
    </row>
    <row r="30" spans="1:10" x14ac:dyDescent="0.25">
      <c r="A30" s="29">
        <v>27</v>
      </c>
      <c r="B30" s="12"/>
      <c r="C30" s="38">
        <v>19</v>
      </c>
      <c r="D30" s="42">
        <v>44</v>
      </c>
      <c r="E30" s="46">
        <v>74</v>
      </c>
      <c r="F30" s="48">
        <v>2</v>
      </c>
      <c r="G30" s="22">
        <v>0</v>
      </c>
      <c r="H30" s="22">
        <v>0</v>
      </c>
      <c r="I30" s="22">
        <f>SUM(C30:H30)</f>
        <v>139</v>
      </c>
      <c r="J30" s="22">
        <v>349</v>
      </c>
    </row>
    <row r="31" spans="1:10" x14ac:dyDescent="0.25">
      <c r="A31" s="28">
        <v>28</v>
      </c>
      <c r="B31" s="12"/>
      <c r="C31" s="38">
        <v>19</v>
      </c>
      <c r="D31" s="42">
        <v>45</v>
      </c>
      <c r="E31" s="46">
        <v>38</v>
      </c>
      <c r="F31" s="48">
        <v>3</v>
      </c>
      <c r="G31" s="22">
        <v>0</v>
      </c>
      <c r="H31" s="22">
        <v>0</v>
      </c>
      <c r="I31" s="22">
        <f>SUM(C31:H31)</f>
        <v>105</v>
      </c>
      <c r="J31" s="22">
        <v>437</v>
      </c>
    </row>
    <row r="32" spans="1:10" x14ac:dyDescent="0.25">
      <c r="A32" s="29">
        <v>29</v>
      </c>
      <c r="B32" s="12"/>
      <c r="C32" s="38">
        <v>21</v>
      </c>
      <c r="D32" s="42">
        <v>161</v>
      </c>
      <c r="E32" s="46">
        <v>122</v>
      </c>
      <c r="F32" s="48">
        <v>4</v>
      </c>
      <c r="G32" s="22">
        <v>0</v>
      </c>
      <c r="H32" s="22">
        <v>0</v>
      </c>
      <c r="I32" s="22">
        <f>SUM(C32:H32)</f>
        <v>308</v>
      </c>
      <c r="J32" s="22">
        <v>494</v>
      </c>
    </row>
    <row r="33" spans="1:10" x14ac:dyDescent="0.25">
      <c r="A33" s="29">
        <v>30</v>
      </c>
      <c r="B33" s="12"/>
      <c r="C33" s="38">
        <v>25</v>
      </c>
      <c r="D33" s="42">
        <v>95</v>
      </c>
      <c r="E33" s="46">
        <v>142</v>
      </c>
      <c r="F33" s="48">
        <v>4</v>
      </c>
      <c r="G33" s="22">
        <v>0</v>
      </c>
      <c r="H33" s="22">
        <v>0</v>
      </c>
      <c r="I33" s="22">
        <f>SUM(C33:H33)</f>
        <v>266</v>
      </c>
      <c r="J33" s="22">
        <v>485</v>
      </c>
    </row>
    <row r="34" spans="1:10" x14ac:dyDescent="0.25">
      <c r="A34" s="28">
        <v>31</v>
      </c>
      <c r="B34" s="12"/>
      <c r="C34" s="38">
        <v>22</v>
      </c>
      <c r="D34" s="42">
        <v>176</v>
      </c>
      <c r="E34" s="46">
        <v>117</v>
      </c>
      <c r="F34" s="48">
        <v>0</v>
      </c>
      <c r="G34" s="22">
        <v>0</v>
      </c>
      <c r="H34" s="22">
        <v>0</v>
      </c>
      <c r="I34" s="22">
        <f>SUM(C34:H34)</f>
        <v>315</v>
      </c>
      <c r="J34" s="22">
        <v>468</v>
      </c>
    </row>
    <row r="35" spans="1:10" x14ac:dyDescent="0.25">
      <c r="A35" s="29">
        <v>32</v>
      </c>
      <c r="B35" s="12"/>
      <c r="C35" s="38">
        <v>20</v>
      </c>
      <c r="D35" s="42">
        <v>152</v>
      </c>
      <c r="E35" s="46">
        <v>98</v>
      </c>
      <c r="F35" s="48">
        <v>15</v>
      </c>
      <c r="G35" s="22">
        <v>0</v>
      </c>
      <c r="H35" s="22">
        <v>1</v>
      </c>
      <c r="I35" s="22">
        <f>SUM(C35:H35)</f>
        <v>286</v>
      </c>
      <c r="J35" s="22">
        <v>477</v>
      </c>
    </row>
    <row r="36" spans="1:10" x14ac:dyDescent="0.25">
      <c r="A36" s="29">
        <v>33</v>
      </c>
      <c r="B36" s="12"/>
      <c r="C36" s="38">
        <v>15</v>
      </c>
      <c r="D36" s="42">
        <v>63</v>
      </c>
      <c r="E36" s="46">
        <v>49</v>
      </c>
      <c r="F36" s="48">
        <v>2</v>
      </c>
      <c r="G36" s="22">
        <v>0</v>
      </c>
      <c r="H36" s="22">
        <v>2</v>
      </c>
      <c r="I36" s="22">
        <f>SUM(C36:H36)</f>
        <v>131</v>
      </c>
      <c r="J36" s="22">
        <v>532</v>
      </c>
    </row>
    <row r="37" spans="1:10" x14ac:dyDescent="0.25">
      <c r="A37" s="28">
        <v>34</v>
      </c>
      <c r="B37" s="12"/>
      <c r="C37" s="38">
        <v>22</v>
      </c>
      <c r="D37" s="42">
        <v>88</v>
      </c>
      <c r="E37" s="46">
        <v>48</v>
      </c>
      <c r="F37" s="48">
        <v>7</v>
      </c>
      <c r="G37" s="22">
        <v>1</v>
      </c>
      <c r="H37" s="22">
        <v>1</v>
      </c>
      <c r="I37" s="22">
        <f>SUM(C37:H37)</f>
        <v>167</v>
      </c>
      <c r="J37" s="22">
        <v>481</v>
      </c>
    </row>
    <row r="38" spans="1:10" x14ac:dyDescent="0.25">
      <c r="A38" s="29">
        <v>35</v>
      </c>
      <c r="B38" s="12"/>
      <c r="C38" s="38">
        <v>17</v>
      </c>
      <c r="D38" s="42">
        <v>80</v>
      </c>
      <c r="E38" s="46">
        <v>52</v>
      </c>
      <c r="F38" s="48">
        <v>3</v>
      </c>
      <c r="G38" s="22">
        <v>0</v>
      </c>
      <c r="H38" s="22">
        <v>0</v>
      </c>
      <c r="I38" s="22">
        <f>SUM(C38:H38)</f>
        <v>152</v>
      </c>
      <c r="J38" s="22">
        <v>428</v>
      </c>
    </row>
    <row r="39" spans="1:10" x14ac:dyDescent="0.25">
      <c r="A39" s="29">
        <v>36</v>
      </c>
      <c r="B39" s="12"/>
      <c r="C39" s="38">
        <v>17</v>
      </c>
      <c r="D39" s="42">
        <v>97</v>
      </c>
      <c r="E39" s="46">
        <v>60</v>
      </c>
      <c r="F39" s="48">
        <v>1</v>
      </c>
      <c r="G39" s="22">
        <v>0</v>
      </c>
      <c r="H39" s="22">
        <v>0</v>
      </c>
      <c r="I39" s="22">
        <f>SUM(C39:H39)</f>
        <v>175</v>
      </c>
      <c r="J39" s="22">
        <v>485</v>
      </c>
    </row>
    <row r="40" spans="1:10" ht="30" customHeight="1" x14ac:dyDescent="0.25">
      <c r="A40" s="13" t="s">
        <v>16</v>
      </c>
      <c r="B40" s="14"/>
      <c r="C40" s="38">
        <v>6</v>
      </c>
      <c r="D40" s="42">
        <v>38</v>
      </c>
      <c r="E40" s="46">
        <v>4</v>
      </c>
      <c r="F40" s="48">
        <v>5</v>
      </c>
      <c r="G40" s="22">
        <v>0</v>
      </c>
      <c r="H40" s="22">
        <v>0</v>
      </c>
      <c r="I40" s="22">
        <f>SUM(C40:H40)</f>
        <v>53</v>
      </c>
      <c r="J40" s="22">
        <v>0</v>
      </c>
    </row>
    <row r="41" spans="1:10" x14ac:dyDescent="0.25">
      <c r="A41" s="10" t="s">
        <v>21</v>
      </c>
      <c r="B41" s="16"/>
      <c r="C41" s="38">
        <v>94</v>
      </c>
      <c r="D41" s="42">
        <v>651</v>
      </c>
      <c r="E41" s="46">
        <v>394</v>
      </c>
      <c r="F41" s="48">
        <v>9</v>
      </c>
      <c r="G41" s="22">
        <v>0</v>
      </c>
      <c r="H41" s="22">
        <v>2</v>
      </c>
      <c r="I41" s="22">
        <f>SUM(C41:H41)</f>
        <v>1150</v>
      </c>
      <c r="J41" s="22">
        <v>0</v>
      </c>
    </row>
    <row r="42" spans="1:10" x14ac:dyDescent="0.25">
      <c r="A42" s="10" t="s">
        <v>22</v>
      </c>
      <c r="B42" s="16"/>
      <c r="C42" s="38">
        <v>114</v>
      </c>
      <c r="D42" s="42">
        <v>830</v>
      </c>
      <c r="E42" s="46">
        <v>643</v>
      </c>
      <c r="F42" s="48">
        <v>8</v>
      </c>
      <c r="G42" s="22">
        <v>0</v>
      </c>
      <c r="H42" s="22">
        <v>2</v>
      </c>
      <c r="I42" s="22">
        <f>SUM(C42:H42)</f>
        <v>1597</v>
      </c>
      <c r="J42" s="22">
        <v>0</v>
      </c>
    </row>
    <row r="43" spans="1:10" x14ac:dyDescent="0.25">
      <c r="A43" s="10" t="s">
        <v>2</v>
      </c>
      <c r="B43" s="16"/>
      <c r="C43" s="38">
        <v>5</v>
      </c>
      <c r="D43" s="42">
        <v>20</v>
      </c>
      <c r="E43" s="46">
        <v>15</v>
      </c>
      <c r="F43" s="48">
        <v>0</v>
      </c>
      <c r="G43" s="22">
        <v>1</v>
      </c>
      <c r="H43" s="22">
        <v>0</v>
      </c>
      <c r="I43" s="22">
        <f>SUM(C43:H43)</f>
        <v>41</v>
      </c>
      <c r="J43" s="22">
        <v>0</v>
      </c>
    </row>
    <row r="44" spans="1:10" ht="30" customHeight="1" x14ac:dyDescent="0.25">
      <c r="A44" s="13" t="s">
        <v>17</v>
      </c>
      <c r="B44" s="18"/>
      <c r="C44" s="38">
        <v>142</v>
      </c>
      <c r="D44" s="42">
        <v>1145</v>
      </c>
      <c r="E44" s="46">
        <v>676</v>
      </c>
      <c r="F44" s="48">
        <v>16</v>
      </c>
      <c r="G44" s="22">
        <v>3</v>
      </c>
      <c r="H44" s="22">
        <v>11</v>
      </c>
      <c r="I44" s="22">
        <f>SUM(C44:H44)</f>
        <v>1993</v>
      </c>
      <c r="J44" s="22">
        <v>0</v>
      </c>
    </row>
    <row r="45" spans="1:10" ht="30" customHeight="1" x14ac:dyDescent="0.25">
      <c r="A45" s="13" t="s">
        <v>18</v>
      </c>
      <c r="B45" s="18"/>
      <c r="C45" s="38">
        <v>0</v>
      </c>
      <c r="D45" s="42">
        <v>6</v>
      </c>
      <c r="E45" s="46">
        <v>4</v>
      </c>
      <c r="F45" s="48">
        <v>0</v>
      </c>
      <c r="G45" s="22">
        <v>0</v>
      </c>
      <c r="H45" s="22">
        <v>0</v>
      </c>
      <c r="I45" s="22">
        <f>SUM(C45:H45)</f>
        <v>10</v>
      </c>
      <c r="J45" s="22">
        <v>0</v>
      </c>
    </row>
    <row r="46" spans="1:10" x14ac:dyDescent="0.25">
      <c r="A46" s="33" t="s">
        <v>1</v>
      </c>
      <c r="B46" s="34"/>
      <c r="C46" s="35">
        <f>SUM(C4:C45)</f>
        <v>846</v>
      </c>
      <c r="D46" s="39">
        <f>SUM(D4:D45)</f>
        <v>5381</v>
      </c>
      <c r="E46" s="43">
        <f>SUM(E4:E45)</f>
        <v>3974</v>
      </c>
      <c r="F46" s="47">
        <f>SUM(F4:F45)</f>
        <v>131</v>
      </c>
      <c r="G46" s="32">
        <f>SUM(G4:G45)</f>
        <v>7</v>
      </c>
      <c r="H46" s="32">
        <f>SUM(H4:H45)</f>
        <v>30</v>
      </c>
      <c r="I46" s="32">
        <f>SUM(I4:I45)</f>
        <v>10369</v>
      </c>
      <c r="J46" s="32">
        <f>SUM(J4:J45)</f>
        <v>16293</v>
      </c>
    </row>
  </sheetData>
  <mergeCells count="7">
    <mergeCell ref="A1:J1"/>
    <mergeCell ref="A3:B3"/>
    <mergeCell ref="A45:B45"/>
    <mergeCell ref="A46:B46"/>
    <mergeCell ref="A2:J2"/>
    <mergeCell ref="A44:B44"/>
    <mergeCell ref="A40:B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 </vt:lpstr>
      <vt:lpstr>Results by Voting Area</vt:lpstr>
      <vt:lpstr>'Results by Polling Place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2023-10-12T17:22:03Z</cp:lastPrinted>
  <dcterms:created xsi:type="dcterms:W3CDTF">2022-12-01T22:35:39Z</dcterms:created>
  <dcterms:modified xsi:type="dcterms:W3CDTF">2024-03-21T20:47:31Z</dcterms:modified>
</cp:coreProperties>
</file>